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2025DPIGEM846PS_AE+Annexes\LOT 3\"/>
    </mc:Choice>
  </mc:AlternateContent>
  <xr:revisionPtr revIDLastSave="0" documentId="13_ncr:1_{DD099A11-C3F8-4271-995A-FE447E603B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3 BPU SSI LORRAINE SUD" sheetId="1" r:id="rId1"/>
  </sheets>
  <definedNames>
    <definedName name="_xlnm._FilterDatabase" localSheetId="0" hidden="1">'lot3 BPU SSI LORRAINE SUD'!$B$2:$H$27</definedName>
    <definedName name="_xlnm.Print_Titles" localSheetId="0">'lot3 BPU SSI LORRAINE SUD'!$1:$3</definedName>
    <definedName name="_xlnm.Print_Area" localSheetId="0">'lot3 BPU SSI LORRAINE SUD'!$A$2:$H$22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6" i="1"/>
  <c r="I27" i="1"/>
  <c r="J27" i="1" l="1"/>
</calcChain>
</file>

<file path=xl/sharedStrings.xml><?xml version="1.0" encoding="utf-8"?>
<sst xmlns="http://schemas.openxmlformats.org/spreadsheetml/2006/main" count="171" uniqueCount="110">
  <si>
    <t>Réf.</t>
  </si>
  <si>
    <t>Ville</t>
  </si>
  <si>
    <t xml:space="preserve">Composante </t>
  </si>
  <si>
    <t>bâtiment(s) couvert par le SSI</t>
  </si>
  <si>
    <t>Marque</t>
  </si>
  <si>
    <t>Année d'installation</t>
  </si>
  <si>
    <t>1.21</t>
  </si>
  <si>
    <t>VILLERS-LES-NANCY</t>
  </si>
  <si>
    <t>Remicourt</t>
  </si>
  <si>
    <t>Nancy Telecom</t>
  </si>
  <si>
    <t>telecom</t>
  </si>
  <si>
    <t>A</t>
  </si>
  <si>
    <t>SIEMENS</t>
  </si>
  <si>
    <t>1.1</t>
  </si>
  <si>
    <t>VANDOEUVRE-LES-NANCY</t>
  </si>
  <si>
    <t>Brabois Santé</t>
  </si>
  <si>
    <t>Faculté de Médecine</t>
  </si>
  <si>
    <t>CHUBB</t>
  </si>
  <si>
    <t>SCD</t>
  </si>
  <si>
    <t>2003 : UTI.Com avec une carte fonctions CMSI</t>
  </si>
  <si>
    <t>1.5</t>
  </si>
  <si>
    <t>Brabois -Ingénierie</t>
  </si>
  <si>
    <t>ENSAIA</t>
  </si>
  <si>
    <t>Principal/H2/H3</t>
  </si>
  <si>
    <t>1.7</t>
  </si>
  <si>
    <t>ENSEM</t>
  </si>
  <si>
    <t>Principal/H4</t>
  </si>
  <si>
    <t>CHUBB UTI.com et UTEX</t>
  </si>
  <si>
    <t>1.8</t>
  </si>
  <si>
    <t>Présidence</t>
  </si>
  <si>
    <t>B</t>
  </si>
  <si>
    <t>1.9</t>
  </si>
  <si>
    <t>Bibliothèque</t>
  </si>
  <si>
    <t>Roubault</t>
  </si>
  <si>
    <t>CPP</t>
  </si>
  <si>
    <t>1.10</t>
  </si>
  <si>
    <t>Montet</t>
  </si>
  <si>
    <t>CIRIL</t>
  </si>
  <si>
    <t>CIRIL + transfo</t>
  </si>
  <si>
    <t>SICLI</t>
  </si>
  <si>
    <t>ENSG</t>
  </si>
  <si>
    <t>FGH et Halle tech</t>
  </si>
  <si>
    <t>1.15</t>
  </si>
  <si>
    <t>E</t>
  </si>
  <si>
    <t>Charmois</t>
  </si>
  <si>
    <t>Pôle de l'Eau</t>
  </si>
  <si>
    <t>Aiguillettes</t>
  </si>
  <si>
    <t>FST</t>
  </si>
  <si>
    <t>ESSER</t>
  </si>
  <si>
    <t>LUNEVILLE</t>
  </si>
  <si>
    <t>Clarenthal</t>
  </si>
  <si>
    <t>EPINAL</t>
  </si>
  <si>
    <t>RESISTANCE</t>
  </si>
  <si>
    <t>IUT EPINAL-HUBERT CURIEN</t>
  </si>
  <si>
    <t>Ancienne EN
Extension
Bâtiment JCP</t>
  </si>
  <si>
    <t>Modèle : UTC.COM 
CHUBB</t>
  </si>
  <si>
    <t>17/11/2004</t>
  </si>
  <si>
    <t>ENSTIB</t>
  </si>
  <si>
    <t xml:space="preserve">ST DIE </t>
  </si>
  <si>
    <t>Université</t>
  </si>
  <si>
    <t>IUT ST DIE</t>
  </si>
  <si>
    <t>principal</t>
  </si>
  <si>
    <t>B2</t>
  </si>
  <si>
    <t>VILLERS LES NANCY</t>
  </si>
  <si>
    <t>IUT NB</t>
  </si>
  <si>
    <t>A, B, C, D, E, F, G, H1, H2, H3, H5, H7</t>
  </si>
  <si>
    <t>ATSE 2000/ CHUBB 1996</t>
  </si>
  <si>
    <t>QLIO, ex CML et PRT</t>
  </si>
  <si>
    <t>Brabois-Montet</t>
  </si>
  <si>
    <t>AB, C, D, E, 600, Administration, Franchise, Biopole</t>
  </si>
  <si>
    <t>DI : Chubb 2010  CMSI : Chubb 2021</t>
  </si>
  <si>
    <t>BU SANTE</t>
  </si>
  <si>
    <t>Gestion de site (STS Brabois Santé)</t>
  </si>
  <si>
    <t>Pôle Technique</t>
  </si>
  <si>
    <t xml:space="preserve">2022 : UTI.com - CMSI.COM - Chubb </t>
  </si>
  <si>
    <t>Polytech Nancy</t>
  </si>
  <si>
    <t>Polytech</t>
  </si>
  <si>
    <t>A,B,C,D,E,F</t>
  </si>
  <si>
    <t>1er cycle, 2 et 3ème cycle, Atela,IECL cryogénie, magasin central et BU</t>
  </si>
  <si>
    <t>CHUBB Centrale  UTI.COM CMSI</t>
  </si>
  <si>
    <t>Philippe SEGUIN</t>
  </si>
  <si>
    <t>TOUS SAUF GAZEIFIEUR</t>
  </si>
  <si>
    <t>ENSTIB/LERMAB</t>
  </si>
  <si>
    <t>Bâtiment 8 GAZEIFIEUR</t>
  </si>
  <si>
    <t>Perrault</t>
  </si>
  <si>
    <t>INSPE-STAPS-FST</t>
  </si>
  <si>
    <t>Bâtiment A et gymnase (2 SSI)</t>
  </si>
  <si>
    <t>A/B</t>
  </si>
  <si>
    <t>INEO</t>
  </si>
  <si>
    <t xml:space="preserve"> Marque: SIEMENS Type :FC2030R -Commande de Mise en Sécurité Incendie: Marque : Siemens   Type : Cerberus STT20</t>
  </si>
  <si>
    <t xml:space="preserve">Prix unitaire HT pour contrôle triennale + rapport </t>
  </si>
  <si>
    <t xml:space="preserve">Prix unitaire TTC pour contrôle triennale + rapport </t>
  </si>
  <si>
    <t>1.2</t>
  </si>
  <si>
    <t>1.3</t>
  </si>
  <si>
    <t>1.4</t>
  </si>
  <si>
    <t>1.6</t>
  </si>
  <si>
    <t>1.11</t>
  </si>
  <si>
    <t>1.12</t>
  </si>
  <si>
    <t>1.13</t>
  </si>
  <si>
    <t>1.14</t>
  </si>
  <si>
    <t>1.16</t>
  </si>
  <si>
    <t>1.17</t>
  </si>
  <si>
    <t>1.18</t>
  </si>
  <si>
    <t>1.19</t>
  </si>
  <si>
    <t>1.20</t>
  </si>
  <si>
    <t>1.22</t>
  </si>
  <si>
    <t xml:space="preserve">Nom du site </t>
  </si>
  <si>
    <t xml:space="preserve">Catégorie du SSI </t>
  </si>
  <si>
    <t>TOTAL
(PRIX POUR ANALYSE)</t>
  </si>
  <si>
    <t>2025DPIGEM846 PS - LOT 3 LORRAINE SUD  - BPU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</si>
</sst>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scheme val="minor"/>
    </font>
    <font>
      <b/>
      <sz val="2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1"/>
    <xf numFmtId="0" fontId="3" fillId="0" borderId="1"/>
    <xf numFmtId="9" fontId="3" fillId="0" borderId="1" applyFont="0" applyFill="0" applyBorder="0"/>
  </cellStyleXfs>
  <cellXfs count="51"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1" fillId="0" borderId="1" xfId="0" applyFont="1" applyBorder="1" applyAlignment="1">
      <alignment horizontal="center" vertical="center"/>
    </xf>
    <xf numFmtId="0" fontId="6" fillId="0" borderId="1" xfId="0" applyFont="1" applyBorder="1"/>
    <xf numFmtId="0" fontId="0" fillId="0" borderId="1" xfId="0"/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164" fontId="10" fillId="2" borderId="23" xfId="0" applyNumberFormat="1" applyFont="1" applyFill="1" applyBorder="1" applyAlignment="1">
      <alignment horizontal="center" vertical="center"/>
    </xf>
    <xf numFmtId="164" fontId="10" fillId="2" borderId="2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center" vertical="center"/>
    </xf>
    <xf numFmtId="164" fontId="6" fillId="3" borderId="18" xfId="0" applyNumberFormat="1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7" fillId="6" borderId="3" xfId="1" applyFont="1" applyFill="1" applyBorder="1" applyAlignment="1">
      <alignment horizontal="center" vertical="center" wrapText="1"/>
    </xf>
    <xf numFmtId="0" fontId="9" fillId="6" borderId="6" xfId="1" applyFont="1" applyFill="1" applyBorder="1" applyAlignment="1">
      <alignment horizontal="center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164" fontId="12" fillId="5" borderId="17" xfId="0" applyNumberFormat="1" applyFont="1" applyFill="1" applyBorder="1" applyAlignment="1">
      <alignment horizontal="center" vertical="center" wrapText="1"/>
    </xf>
    <xf numFmtId="164" fontId="12" fillId="5" borderId="19" xfId="0" applyNumberFormat="1" applyFont="1" applyFill="1" applyBorder="1" applyAlignment="1">
      <alignment horizontal="center" vertical="center" wrapText="1"/>
    </xf>
    <xf numFmtId="164" fontId="12" fillId="5" borderId="20" xfId="0" applyNumberFormat="1" applyFont="1" applyFill="1" applyBorder="1" applyAlignment="1">
      <alignment horizontal="center" vertical="center" wrapText="1"/>
    </xf>
    <xf numFmtId="164" fontId="12" fillId="5" borderId="14" xfId="0" applyNumberFormat="1" applyFont="1" applyFill="1" applyBorder="1" applyAlignment="1">
      <alignment horizontal="center" vertical="center" wrapText="1"/>
    </xf>
    <xf numFmtId="164" fontId="12" fillId="5" borderId="12" xfId="0" applyNumberFormat="1" applyFont="1" applyFill="1" applyBorder="1" applyAlignment="1">
      <alignment horizontal="center" vertical="center" wrapText="1"/>
    </xf>
    <xf numFmtId="164" fontId="12" fillId="5" borderId="16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gel" id="{F72C4468-3571-AA7D-58D9-404E8AAA5137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7"/>
  <sheetViews>
    <sheetView tabSelected="1" zoomScaleNormal="100" workbookViewId="0">
      <pane xSplit="8" ySplit="3" topLeftCell="I10" activePane="bottomRight" state="frozen"/>
      <selection activeCell="S6" sqref="S6"/>
      <selection pane="topRight"/>
      <selection pane="bottomLeft"/>
      <selection pane="bottomRight" activeCell="I5" sqref="I5"/>
    </sheetView>
  </sheetViews>
  <sheetFormatPr baseColWidth="10" defaultRowHeight="15" x14ac:dyDescent="0.25"/>
  <cols>
    <col min="1" max="1" width="10.28515625" style="2" customWidth="1"/>
    <col min="2" max="2" width="20.7109375" style="3" customWidth="1"/>
    <col min="3" max="5" width="20.7109375" style="1" customWidth="1"/>
    <col min="6" max="6" width="12.140625" style="1" customWidth="1"/>
    <col min="7" max="7" width="21.5703125" style="3" customWidth="1"/>
    <col min="8" max="8" width="15.7109375" style="1" customWidth="1"/>
    <col min="9" max="10" width="25.7109375" style="22" customWidth="1"/>
    <col min="11" max="16384" width="11.42578125" style="1"/>
  </cols>
  <sheetData>
    <row r="1" spans="1:21" ht="29.25" thickBot="1" x14ac:dyDescent="0.3">
      <c r="A1" s="28" t="s">
        <v>109</v>
      </c>
      <c r="B1" s="29"/>
      <c r="C1" s="29"/>
      <c r="D1" s="29"/>
      <c r="E1" s="29"/>
      <c r="F1" s="29"/>
      <c r="G1" s="29"/>
      <c r="H1" s="29"/>
      <c r="I1" s="29"/>
      <c r="J1" s="30"/>
    </row>
    <row r="2" spans="1:21" ht="30.75" customHeight="1" x14ac:dyDescent="0.25">
      <c r="A2" s="31" t="s">
        <v>0</v>
      </c>
      <c r="B2" s="34" t="s">
        <v>1</v>
      </c>
      <c r="C2" s="34" t="s">
        <v>106</v>
      </c>
      <c r="D2" s="34" t="s">
        <v>2</v>
      </c>
      <c r="E2" s="34" t="s">
        <v>3</v>
      </c>
      <c r="F2" s="37" t="s">
        <v>107</v>
      </c>
      <c r="G2" s="42" t="s">
        <v>4</v>
      </c>
      <c r="H2" s="37" t="s">
        <v>5</v>
      </c>
      <c r="I2" s="48" t="s">
        <v>90</v>
      </c>
      <c r="J2" s="45" t="s">
        <v>91</v>
      </c>
    </row>
    <row r="3" spans="1:21" x14ac:dyDescent="0.25">
      <c r="A3" s="32"/>
      <c r="B3" s="35"/>
      <c r="C3" s="35"/>
      <c r="D3" s="35"/>
      <c r="E3" s="35"/>
      <c r="F3" s="38"/>
      <c r="G3" s="43"/>
      <c r="H3" s="40"/>
      <c r="I3" s="49"/>
      <c r="J3" s="46"/>
    </row>
    <row r="4" spans="1:21" s="7" customFormat="1" ht="15.75" thickBot="1" x14ac:dyDescent="0.3">
      <c r="A4" s="33"/>
      <c r="B4" s="36"/>
      <c r="C4" s="36"/>
      <c r="D4" s="36"/>
      <c r="E4" s="36"/>
      <c r="F4" s="39"/>
      <c r="G4" s="44"/>
      <c r="H4" s="41"/>
      <c r="I4" s="50"/>
      <c r="J4" s="47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7" customFormat="1" ht="54.95" customHeight="1" x14ac:dyDescent="0.25">
      <c r="A5" s="13" t="s">
        <v>13</v>
      </c>
      <c r="B5" s="6" t="s">
        <v>63</v>
      </c>
      <c r="C5" s="6" t="s">
        <v>68</v>
      </c>
      <c r="D5" s="5" t="s">
        <v>64</v>
      </c>
      <c r="E5" s="14" t="s">
        <v>65</v>
      </c>
      <c r="F5" s="4" t="s">
        <v>11</v>
      </c>
      <c r="G5" s="14" t="s">
        <v>17</v>
      </c>
      <c r="H5" s="14" t="s">
        <v>66</v>
      </c>
      <c r="I5" s="26">
        <v>0</v>
      </c>
      <c r="J5" s="26">
        <f>I5*1.2</f>
        <v>0</v>
      </c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s="9" customFormat="1" ht="54.95" customHeight="1" x14ac:dyDescent="0.25">
      <c r="A6" s="13" t="s">
        <v>92</v>
      </c>
      <c r="B6" s="16" t="s">
        <v>49</v>
      </c>
      <c r="C6" s="16" t="s">
        <v>50</v>
      </c>
      <c r="D6" s="15" t="s">
        <v>64</v>
      </c>
      <c r="E6" s="17" t="s">
        <v>67</v>
      </c>
      <c r="F6" s="18" t="s">
        <v>11</v>
      </c>
      <c r="G6" s="12" t="s">
        <v>12</v>
      </c>
      <c r="H6" s="12">
        <v>2000</v>
      </c>
      <c r="I6" s="27">
        <v>0</v>
      </c>
      <c r="J6" s="27">
        <f>I6*1.2</f>
        <v>0</v>
      </c>
    </row>
    <row r="7" spans="1:21" s="9" customFormat="1" ht="54.95" customHeight="1" x14ac:dyDescent="0.25">
      <c r="A7" s="13" t="s">
        <v>93</v>
      </c>
      <c r="B7" s="6" t="s">
        <v>14</v>
      </c>
      <c r="C7" s="6" t="s">
        <v>15</v>
      </c>
      <c r="D7" s="5" t="s">
        <v>16</v>
      </c>
      <c r="E7" s="14" t="s">
        <v>69</v>
      </c>
      <c r="F7" s="4" t="s">
        <v>11</v>
      </c>
      <c r="G7" s="14" t="s">
        <v>17</v>
      </c>
      <c r="H7" s="14" t="s">
        <v>70</v>
      </c>
      <c r="I7" s="27">
        <v>0</v>
      </c>
      <c r="J7" s="27">
        <f t="shared" ref="J7:J26" si="0">I7*1.2</f>
        <v>0</v>
      </c>
    </row>
    <row r="8" spans="1:21" s="9" customFormat="1" ht="54.95" customHeight="1" x14ac:dyDescent="0.25">
      <c r="A8" s="13" t="s">
        <v>94</v>
      </c>
      <c r="B8" s="16" t="s">
        <v>14</v>
      </c>
      <c r="C8" s="16" t="s">
        <v>15</v>
      </c>
      <c r="D8" s="15" t="s">
        <v>18</v>
      </c>
      <c r="E8" s="17" t="s">
        <v>71</v>
      </c>
      <c r="F8" s="18" t="s">
        <v>11</v>
      </c>
      <c r="G8" s="12" t="s">
        <v>17</v>
      </c>
      <c r="H8" s="12" t="s">
        <v>19</v>
      </c>
      <c r="I8" s="27">
        <v>0</v>
      </c>
      <c r="J8" s="27">
        <f t="shared" si="0"/>
        <v>0</v>
      </c>
    </row>
    <row r="9" spans="1:21" s="9" customFormat="1" ht="54.95" customHeight="1" x14ac:dyDescent="0.25">
      <c r="A9" s="13" t="s">
        <v>20</v>
      </c>
      <c r="B9" s="6" t="s">
        <v>14</v>
      </c>
      <c r="C9" s="6" t="s">
        <v>15</v>
      </c>
      <c r="D9" s="5" t="s">
        <v>72</v>
      </c>
      <c r="E9" s="14" t="s">
        <v>73</v>
      </c>
      <c r="F9" s="4" t="s">
        <v>11</v>
      </c>
      <c r="G9" s="14" t="s">
        <v>17</v>
      </c>
      <c r="H9" s="14" t="s">
        <v>74</v>
      </c>
      <c r="I9" s="27">
        <v>0</v>
      </c>
      <c r="J9" s="27">
        <f t="shared" si="0"/>
        <v>0</v>
      </c>
    </row>
    <row r="10" spans="1:21" s="8" customFormat="1" ht="54.95" customHeight="1" x14ac:dyDescent="0.25">
      <c r="A10" s="13" t="s">
        <v>95</v>
      </c>
      <c r="B10" s="16" t="s">
        <v>14</v>
      </c>
      <c r="C10" s="16" t="s">
        <v>75</v>
      </c>
      <c r="D10" s="15" t="s">
        <v>76</v>
      </c>
      <c r="E10" s="17" t="s">
        <v>77</v>
      </c>
      <c r="F10" s="18" t="s">
        <v>11</v>
      </c>
      <c r="G10" s="19" t="s">
        <v>89</v>
      </c>
      <c r="H10" s="11">
        <v>42335</v>
      </c>
      <c r="I10" s="27">
        <v>0</v>
      </c>
      <c r="J10" s="27">
        <f t="shared" si="0"/>
        <v>0</v>
      </c>
    </row>
    <row r="11" spans="1:21" s="10" customFormat="1" ht="54.95" customHeight="1" x14ac:dyDescent="0.25">
      <c r="A11" s="13" t="s">
        <v>24</v>
      </c>
      <c r="B11" s="6" t="s">
        <v>14</v>
      </c>
      <c r="C11" s="6" t="s">
        <v>46</v>
      </c>
      <c r="D11" s="5" t="s">
        <v>47</v>
      </c>
      <c r="E11" s="14" t="s">
        <v>78</v>
      </c>
      <c r="F11" s="4" t="s">
        <v>11</v>
      </c>
      <c r="G11" s="14" t="s">
        <v>79</v>
      </c>
      <c r="H11" s="14">
        <v>2011</v>
      </c>
      <c r="I11" s="27">
        <v>0</v>
      </c>
      <c r="J11" s="27">
        <f t="shared" si="0"/>
        <v>0</v>
      </c>
    </row>
    <row r="12" spans="1:21" s="10" customFormat="1" ht="54.95" customHeight="1" x14ac:dyDescent="0.25">
      <c r="A12" s="13" t="s">
        <v>28</v>
      </c>
      <c r="B12" s="16" t="s">
        <v>7</v>
      </c>
      <c r="C12" s="16" t="s">
        <v>8</v>
      </c>
      <c r="D12" s="15" t="s">
        <v>9</v>
      </c>
      <c r="E12" s="17" t="s">
        <v>10</v>
      </c>
      <c r="F12" s="18" t="s">
        <v>11</v>
      </c>
      <c r="G12" s="12" t="s">
        <v>12</v>
      </c>
      <c r="H12" s="11">
        <v>2006</v>
      </c>
      <c r="I12" s="27">
        <v>0</v>
      </c>
      <c r="J12" s="27">
        <f t="shared" si="0"/>
        <v>0</v>
      </c>
    </row>
    <row r="13" spans="1:21" s="10" customFormat="1" ht="54.95" customHeight="1" x14ac:dyDescent="0.25">
      <c r="A13" s="13" t="s">
        <v>31</v>
      </c>
      <c r="B13" s="6" t="s">
        <v>14</v>
      </c>
      <c r="C13" s="6" t="s">
        <v>21</v>
      </c>
      <c r="D13" s="5" t="s">
        <v>22</v>
      </c>
      <c r="E13" s="14" t="s">
        <v>23</v>
      </c>
      <c r="F13" s="4" t="s">
        <v>11</v>
      </c>
      <c r="G13" s="24" t="s">
        <v>12</v>
      </c>
      <c r="H13" s="25">
        <v>2014</v>
      </c>
      <c r="I13" s="27">
        <v>0</v>
      </c>
      <c r="J13" s="27">
        <f t="shared" si="0"/>
        <v>0</v>
      </c>
    </row>
    <row r="14" spans="1:21" s="10" customFormat="1" ht="54.95" customHeight="1" x14ac:dyDescent="0.25">
      <c r="A14" s="13" t="s">
        <v>35</v>
      </c>
      <c r="B14" s="16" t="s">
        <v>14</v>
      </c>
      <c r="C14" s="16" t="s">
        <v>21</v>
      </c>
      <c r="D14" s="15" t="s">
        <v>25</v>
      </c>
      <c r="E14" s="17" t="s">
        <v>26</v>
      </c>
      <c r="F14" s="18" t="s">
        <v>11</v>
      </c>
      <c r="G14" s="12" t="s">
        <v>27</v>
      </c>
      <c r="H14" s="11">
        <v>2014</v>
      </c>
      <c r="I14" s="27">
        <v>0</v>
      </c>
      <c r="J14" s="27">
        <f t="shared" si="0"/>
        <v>0</v>
      </c>
    </row>
    <row r="15" spans="1:21" s="10" customFormat="1" ht="54.95" customHeight="1" x14ac:dyDescent="0.25">
      <c r="A15" s="13" t="s">
        <v>96</v>
      </c>
      <c r="B15" s="6" t="s">
        <v>14</v>
      </c>
      <c r="C15" s="6" t="s">
        <v>21</v>
      </c>
      <c r="D15" s="5" t="s">
        <v>29</v>
      </c>
      <c r="E15" s="14" t="s">
        <v>29</v>
      </c>
      <c r="F15" s="4" t="s">
        <v>30</v>
      </c>
      <c r="G15" s="24" t="s">
        <v>12</v>
      </c>
      <c r="H15" s="25">
        <v>2006</v>
      </c>
      <c r="I15" s="27">
        <v>0</v>
      </c>
      <c r="J15" s="27">
        <f t="shared" si="0"/>
        <v>0</v>
      </c>
    </row>
    <row r="16" spans="1:21" s="10" customFormat="1" ht="54.95" customHeight="1" x14ac:dyDescent="0.25">
      <c r="A16" s="13" t="s">
        <v>97</v>
      </c>
      <c r="B16" s="16" t="s">
        <v>14</v>
      </c>
      <c r="C16" s="16" t="s">
        <v>21</v>
      </c>
      <c r="D16" s="15" t="s">
        <v>32</v>
      </c>
      <c r="E16" s="17" t="s">
        <v>32</v>
      </c>
      <c r="F16" s="18" t="s">
        <v>11</v>
      </c>
      <c r="G16" s="12" t="s">
        <v>17</v>
      </c>
      <c r="H16" s="11">
        <v>2019</v>
      </c>
      <c r="I16" s="27">
        <v>0</v>
      </c>
      <c r="J16" s="27">
        <f t="shared" si="0"/>
        <v>0</v>
      </c>
    </row>
    <row r="17" spans="1:10" s="10" customFormat="1" ht="54.95" customHeight="1" x14ac:dyDescent="0.25">
      <c r="A17" s="13" t="s">
        <v>98</v>
      </c>
      <c r="B17" s="6" t="s">
        <v>14</v>
      </c>
      <c r="C17" s="6" t="s">
        <v>33</v>
      </c>
      <c r="D17" s="5" t="s">
        <v>34</v>
      </c>
      <c r="E17" s="14" t="s">
        <v>34</v>
      </c>
      <c r="F17" s="4" t="s">
        <v>11</v>
      </c>
      <c r="G17" s="24" t="s">
        <v>12</v>
      </c>
      <c r="H17" s="25">
        <v>2017</v>
      </c>
      <c r="I17" s="27">
        <v>0</v>
      </c>
      <c r="J17" s="27">
        <f t="shared" si="0"/>
        <v>0</v>
      </c>
    </row>
    <row r="18" spans="1:10" s="10" customFormat="1" ht="54.95" customHeight="1" x14ac:dyDescent="0.25">
      <c r="A18" s="13" t="s">
        <v>99</v>
      </c>
      <c r="B18" s="16" t="s">
        <v>14</v>
      </c>
      <c r="C18" s="16" t="s">
        <v>36</v>
      </c>
      <c r="D18" s="15" t="s">
        <v>37</v>
      </c>
      <c r="E18" s="17" t="s">
        <v>38</v>
      </c>
      <c r="F18" s="18" t="s">
        <v>11</v>
      </c>
      <c r="G18" s="12" t="s">
        <v>39</v>
      </c>
      <c r="H18" s="11">
        <v>1997</v>
      </c>
      <c r="I18" s="27">
        <v>0</v>
      </c>
      <c r="J18" s="27">
        <f t="shared" si="0"/>
        <v>0</v>
      </c>
    </row>
    <row r="19" spans="1:10" s="10" customFormat="1" ht="54.95" customHeight="1" x14ac:dyDescent="0.25">
      <c r="A19" s="13" t="s">
        <v>42</v>
      </c>
      <c r="B19" s="6" t="s">
        <v>14</v>
      </c>
      <c r="C19" s="6" t="s">
        <v>21</v>
      </c>
      <c r="D19" s="5" t="s">
        <v>40</v>
      </c>
      <c r="E19" s="14" t="s">
        <v>41</v>
      </c>
      <c r="F19" s="4" t="s">
        <v>11</v>
      </c>
      <c r="G19" s="14" t="s">
        <v>17</v>
      </c>
      <c r="H19" s="14">
        <v>2016</v>
      </c>
      <c r="I19" s="27">
        <v>0</v>
      </c>
      <c r="J19" s="27">
        <f t="shared" si="0"/>
        <v>0</v>
      </c>
    </row>
    <row r="20" spans="1:10" s="10" customFormat="1" ht="54.95" customHeight="1" x14ac:dyDescent="0.25">
      <c r="A20" s="13" t="s">
        <v>100</v>
      </c>
      <c r="B20" s="16" t="s">
        <v>14</v>
      </c>
      <c r="C20" s="16" t="s">
        <v>33</v>
      </c>
      <c r="D20" s="15" t="s">
        <v>40</v>
      </c>
      <c r="E20" s="17" t="s">
        <v>43</v>
      </c>
      <c r="F20" s="18" t="s">
        <v>30</v>
      </c>
      <c r="G20" s="12" t="s">
        <v>12</v>
      </c>
      <c r="H20" s="11">
        <v>2019</v>
      </c>
      <c r="I20" s="27">
        <v>0</v>
      </c>
      <c r="J20" s="27">
        <f t="shared" si="0"/>
        <v>0</v>
      </c>
    </row>
    <row r="21" spans="1:10" s="10" customFormat="1" ht="54.95" customHeight="1" x14ac:dyDescent="0.25">
      <c r="A21" s="13" t="s">
        <v>101</v>
      </c>
      <c r="B21" s="6" t="s">
        <v>14</v>
      </c>
      <c r="C21" s="6" t="s">
        <v>44</v>
      </c>
      <c r="D21" s="5" t="s">
        <v>40</v>
      </c>
      <c r="E21" s="14" t="s">
        <v>45</v>
      </c>
      <c r="F21" s="4" t="s">
        <v>30</v>
      </c>
      <c r="G21" s="14" t="s">
        <v>17</v>
      </c>
      <c r="H21" s="14">
        <v>2015</v>
      </c>
      <c r="I21" s="27">
        <v>0</v>
      </c>
      <c r="J21" s="27">
        <f t="shared" si="0"/>
        <v>0</v>
      </c>
    </row>
    <row r="22" spans="1:10" s="10" customFormat="1" ht="54.95" customHeight="1" x14ac:dyDescent="0.25">
      <c r="A22" s="13" t="s">
        <v>102</v>
      </c>
      <c r="B22" s="16" t="s">
        <v>58</v>
      </c>
      <c r="C22" s="16" t="s">
        <v>59</v>
      </c>
      <c r="D22" s="15" t="s">
        <v>60</v>
      </c>
      <c r="E22" s="17" t="s">
        <v>61</v>
      </c>
      <c r="F22" s="18" t="s">
        <v>62</v>
      </c>
      <c r="G22" s="12" t="s">
        <v>48</v>
      </c>
      <c r="H22" s="11">
        <v>2014</v>
      </c>
      <c r="I22" s="27">
        <v>0</v>
      </c>
      <c r="J22" s="27">
        <f t="shared" si="0"/>
        <v>0</v>
      </c>
    </row>
    <row r="23" spans="1:10" s="10" customFormat="1" ht="54.95" customHeight="1" x14ac:dyDescent="0.25">
      <c r="A23" s="13" t="s">
        <v>103</v>
      </c>
      <c r="B23" s="6" t="s">
        <v>51</v>
      </c>
      <c r="C23" s="6" t="s">
        <v>80</v>
      </c>
      <c r="D23" s="5" t="s">
        <v>57</v>
      </c>
      <c r="E23" s="14" t="s">
        <v>81</v>
      </c>
      <c r="F23" s="4" t="s">
        <v>11</v>
      </c>
      <c r="G23" s="14" t="s">
        <v>17</v>
      </c>
      <c r="H23" s="14">
        <v>2005</v>
      </c>
      <c r="I23" s="27">
        <v>0</v>
      </c>
      <c r="J23" s="27">
        <f t="shared" si="0"/>
        <v>0</v>
      </c>
    </row>
    <row r="24" spans="1:10" s="10" customFormat="1" ht="54.95" customHeight="1" x14ac:dyDescent="0.25">
      <c r="A24" s="13" t="s">
        <v>104</v>
      </c>
      <c r="B24" s="16" t="s">
        <v>51</v>
      </c>
      <c r="C24" s="16" t="s">
        <v>80</v>
      </c>
      <c r="D24" s="15" t="s">
        <v>82</v>
      </c>
      <c r="E24" s="17" t="s">
        <v>83</v>
      </c>
      <c r="F24" s="18" t="s">
        <v>11</v>
      </c>
      <c r="G24" s="12" t="s">
        <v>17</v>
      </c>
      <c r="H24" s="11">
        <v>2015</v>
      </c>
      <c r="I24" s="27">
        <v>0</v>
      </c>
      <c r="J24" s="27">
        <f t="shared" si="0"/>
        <v>0</v>
      </c>
    </row>
    <row r="25" spans="1:10" s="10" customFormat="1" ht="54.95" customHeight="1" x14ac:dyDescent="0.25">
      <c r="A25" s="13" t="s">
        <v>6</v>
      </c>
      <c r="B25" s="6" t="s">
        <v>51</v>
      </c>
      <c r="C25" s="6" t="s">
        <v>52</v>
      </c>
      <c r="D25" s="5" t="s">
        <v>53</v>
      </c>
      <c r="E25" s="14" t="s">
        <v>54</v>
      </c>
      <c r="F25" s="4" t="s">
        <v>11</v>
      </c>
      <c r="G25" s="14" t="s">
        <v>55</v>
      </c>
      <c r="H25" s="14" t="s">
        <v>56</v>
      </c>
      <c r="I25" s="27">
        <v>0</v>
      </c>
      <c r="J25" s="27">
        <f t="shared" si="0"/>
        <v>0</v>
      </c>
    </row>
    <row r="26" spans="1:10" ht="30.75" customHeight="1" thickBot="1" x14ac:dyDescent="0.3">
      <c r="A26" s="13" t="s">
        <v>105</v>
      </c>
      <c r="B26" s="16" t="s">
        <v>51</v>
      </c>
      <c r="C26" s="16" t="s">
        <v>84</v>
      </c>
      <c r="D26" s="15" t="s">
        <v>85</v>
      </c>
      <c r="E26" s="17" t="s">
        <v>86</v>
      </c>
      <c r="F26" s="18" t="s">
        <v>87</v>
      </c>
      <c r="G26" s="12" t="s">
        <v>88</v>
      </c>
      <c r="H26" s="11">
        <v>2018</v>
      </c>
      <c r="I26" s="27">
        <v>0</v>
      </c>
      <c r="J26" s="27">
        <f t="shared" si="0"/>
        <v>0</v>
      </c>
    </row>
    <row r="27" spans="1:10" ht="56.25" customHeight="1" thickBot="1" x14ac:dyDescent="0.3">
      <c r="H27" s="23" t="s">
        <v>108</v>
      </c>
      <c r="I27" s="21">
        <f>SUM(I5:I26)</f>
        <v>0</v>
      </c>
      <c r="J27" s="20">
        <f>SUM(J5:J26)</f>
        <v>0</v>
      </c>
    </row>
  </sheetData>
  <autoFilter ref="B2:H27" xr:uid="{00000000-0009-0000-0000-000000000000}"/>
  <mergeCells count="11">
    <mergeCell ref="A1:J1"/>
    <mergeCell ref="F2:F4"/>
    <mergeCell ref="G2:G4"/>
    <mergeCell ref="H2:H4"/>
    <mergeCell ref="J2:J4"/>
    <mergeCell ref="A2:A4"/>
    <mergeCell ref="B2:B4"/>
    <mergeCell ref="C2:C4"/>
    <mergeCell ref="D2:D4"/>
    <mergeCell ref="E2:E4"/>
    <mergeCell ref="I2:I4"/>
  </mergeCells>
  <phoneticPr fontId="13" type="noConversion"/>
  <printOptions gridLines="1" gridLinesSet="0"/>
  <pageMargins left="0.70866141732283472" right="0.70866141732283472" top="0.74803149606299213" bottom="0.74803149606299213" header="0.31496062992125984" footer="0.31496062992125984"/>
  <pageSetup paperSize="8" scale="50" fitToWidth="0" fitToHeight="0" orientation="landscape" r:id="rId1"/>
  <headerFooter>
    <oddHeader>&amp;C&amp;F&amp;A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lot3 BPU SSI LORRAINE SUD</vt:lpstr>
      <vt:lpstr>'lot3 BPU SSI LORRAINE SUD'!Impression_des_titres</vt:lpstr>
      <vt:lpstr>'lot3 BPU SSI LORRAINE SUD'!Zone_d_impression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Coupois</dc:creator>
  <cp:lastModifiedBy>Melissa Duc</cp:lastModifiedBy>
  <cp:revision>33</cp:revision>
  <cp:lastPrinted>2020-02-12T14:07:13Z</cp:lastPrinted>
  <dcterms:created xsi:type="dcterms:W3CDTF">2016-12-21T09:32:18Z</dcterms:created>
  <dcterms:modified xsi:type="dcterms:W3CDTF">2026-02-13T10:45:55Z</dcterms:modified>
</cp:coreProperties>
</file>